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MEN\ARMEN 2025\31.GEXAM\301\"/>
    </mc:Choice>
  </mc:AlternateContent>
  <bookViews>
    <workbookView xWindow="0" yWindow="0" windowWidth="28800" windowHeight="11865"/>
  </bookViews>
  <sheets>
    <sheet name="էլեկտրական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2" l="1"/>
  <c r="K51" i="2" s="1"/>
  <c r="I51" i="2"/>
  <c r="G51" i="2"/>
  <c r="J50" i="2"/>
  <c r="K50" i="2" s="1"/>
  <c r="I50" i="2"/>
  <c r="G50" i="2"/>
  <c r="J49" i="2"/>
  <c r="K49" i="2" s="1"/>
  <c r="I49" i="2"/>
  <c r="G49" i="2"/>
  <c r="J48" i="2"/>
  <c r="K48" i="2" s="1"/>
  <c r="I48" i="2"/>
  <c r="G48" i="2"/>
  <c r="J47" i="2"/>
  <c r="K47" i="2" s="1"/>
  <c r="I47" i="2"/>
  <c r="G47" i="2"/>
  <c r="J46" i="2"/>
  <c r="K46" i="2" s="1"/>
  <c r="I46" i="2"/>
  <c r="G46" i="2"/>
  <c r="J45" i="2"/>
  <c r="K45" i="2" s="1"/>
  <c r="I45" i="2"/>
  <c r="G45" i="2"/>
  <c r="J44" i="2"/>
  <c r="K44" i="2" s="1"/>
  <c r="I44" i="2"/>
  <c r="G44" i="2"/>
  <c r="J43" i="2"/>
  <c r="K43" i="2" s="1"/>
  <c r="I43" i="2"/>
  <c r="G43" i="2"/>
  <c r="J42" i="2"/>
  <c r="K42" i="2" s="1"/>
  <c r="I42" i="2"/>
  <c r="G42" i="2"/>
  <c r="J41" i="2"/>
  <c r="K41" i="2" s="1"/>
  <c r="I41" i="2"/>
  <c r="G41" i="2"/>
  <c r="J40" i="2"/>
  <c r="K40" i="2" s="1"/>
  <c r="I40" i="2"/>
  <c r="G40" i="2"/>
  <c r="J39" i="2"/>
  <c r="K39" i="2" s="1"/>
  <c r="I39" i="2"/>
  <c r="G39" i="2"/>
  <c r="J38" i="2"/>
  <c r="K38" i="2" s="1"/>
  <c r="I38" i="2"/>
  <c r="G38" i="2"/>
  <c r="J37" i="2"/>
  <c r="K37" i="2" s="1"/>
  <c r="I37" i="2"/>
  <c r="G37" i="2"/>
  <c r="J36" i="2"/>
  <c r="K36" i="2" s="1"/>
  <c r="I36" i="2"/>
  <c r="G36" i="2"/>
  <c r="J35" i="2"/>
  <c r="K35" i="2" s="1"/>
  <c r="I35" i="2"/>
  <c r="G35" i="2"/>
  <c r="J34" i="2"/>
  <c r="K34" i="2" s="1"/>
  <c r="I34" i="2"/>
  <c r="G34" i="2"/>
  <c r="J33" i="2"/>
  <c r="K33" i="2" s="1"/>
  <c r="I33" i="2"/>
  <c r="G33" i="2"/>
  <c r="J32" i="2"/>
  <c r="K32" i="2" s="1"/>
  <c r="I32" i="2"/>
  <c r="G32" i="2"/>
  <c r="J31" i="2"/>
  <c r="K31" i="2" s="1"/>
  <c r="I31" i="2"/>
  <c r="G31" i="2"/>
  <c r="J30" i="2"/>
  <c r="K30" i="2" s="1"/>
  <c r="I30" i="2"/>
  <c r="G30" i="2"/>
  <c r="J29" i="2"/>
  <c r="K29" i="2" s="1"/>
  <c r="I29" i="2"/>
  <c r="G29" i="2"/>
  <c r="J28" i="2"/>
  <c r="K28" i="2" s="1"/>
  <c r="I28" i="2"/>
  <c r="G28" i="2"/>
  <c r="J27" i="2"/>
  <c r="J26" i="2"/>
  <c r="K26" i="2" s="1"/>
  <c r="I26" i="2"/>
  <c r="G26" i="2"/>
  <c r="J25" i="2"/>
  <c r="K25" i="2" s="1"/>
  <c r="I25" i="2"/>
  <c r="G25" i="2"/>
  <c r="J24" i="2"/>
  <c r="J23" i="2"/>
  <c r="K23" i="2" s="1"/>
  <c r="I23" i="2"/>
  <c r="G23" i="2"/>
  <c r="J22" i="2"/>
  <c r="K22" i="2" s="1"/>
  <c r="I22" i="2"/>
  <c r="G22" i="2"/>
  <c r="J21" i="2"/>
  <c r="K21" i="2" s="1"/>
  <c r="I21" i="2"/>
  <c r="G21" i="2"/>
  <c r="J20" i="2"/>
  <c r="K20" i="2" s="1"/>
  <c r="I20" i="2"/>
  <c r="G20" i="2"/>
  <c r="J19" i="2"/>
  <c r="K19" i="2" s="1"/>
  <c r="I19" i="2"/>
  <c r="G19" i="2"/>
  <c r="J18" i="2"/>
  <c r="K18" i="2" s="1"/>
  <c r="I18" i="2"/>
  <c r="G18" i="2"/>
  <c r="J17" i="2"/>
  <c r="K17" i="2" s="1"/>
  <c r="I17" i="2"/>
  <c r="G17" i="2"/>
  <c r="J16" i="2"/>
  <c r="K16" i="2" s="1"/>
  <c r="I16" i="2"/>
  <c r="G16" i="2"/>
  <c r="J15" i="2"/>
  <c r="K15" i="2" s="1"/>
  <c r="I15" i="2"/>
  <c r="G15" i="2"/>
  <c r="J14" i="2"/>
  <c r="K14" i="2" s="1"/>
  <c r="I14" i="2"/>
  <c r="G14" i="2"/>
  <c r="J13" i="2"/>
  <c r="K13" i="2" s="1"/>
  <c r="I13" i="2"/>
  <c r="G13" i="2"/>
  <c r="J12" i="2"/>
  <c r="K12" i="2" s="1"/>
  <c r="I12" i="2"/>
  <c r="G12" i="2"/>
  <c r="J11" i="2"/>
  <c r="K11" i="2" s="1"/>
  <c r="I11" i="2"/>
  <c r="G11" i="2"/>
  <c r="J9" i="2"/>
  <c r="K9" i="2" s="1"/>
  <c r="I9" i="2"/>
  <c r="G9" i="2"/>
  <c r="J8" i="2"/>
  <c r="K8" i="2" s="1"/>
  <c r="I8" i="2"/>
  <c r="G8" i="2"/>
  <c r="K52" i="2" l="1"/>
</calcChain>
</file>

<file path=xl/sharedStrings.xml><?xml version="1.0" encoding="utf-8"?>
<sst xmlns="http://schemas.openxmlformats.org/spreadsheetml/2006/main" count="197" uniqueCount="130">
  <si>
    <t>NN</t>
  </si>
  <si>
    <t>´³Õ³¹ñ³Ù³ë»ñ Ý»ñ³éÛ³É ßÇÝ³ÝÛáõÃÁ ¨ ³ßË³ï³ÝùÁ</t>
  </si>
  <si>
    <t>Ապրանքանիշը, ստանդարտը, այլ</t>
  </si>
  <si>
    <t xml:space="preserve"> â³÷Ù³Ý ÙÇ³íáñÁ</t>
  </si>
  <si>
    <t>Նյութ</t>
  </si>
  <si>
    <t>Աշխատավարձ</t>
  </si>
  <si>
    <t>Ընդամենը Միավորի արժեքը
ՀՀ Դրամ
(6+8)</t>
  </si>
  <si>
    <t xml:space="preserve">Միավորի արժեքը
ՀՀ Դրամ
</t>
  </si>
  <si>
    <t>Ընդամենը
ՀՀ Դրամ</t>
  </si>
  <si>
    <r>
      <t xml:space="preserve">Ընդամենը ամբողջ արժեքը
</t>
    </r>
    <r>
      <rPr>
        <sz val="9"/>
        <rFont val="Arial LatArm"/>
        <family val="2"/>
      </rPr>
      <t>ՀՀ Դրամ
5x(6+8)</t>
    </r>
  </si>
  <si>
    <t>05</t>
  </si>
  <si>
    <t>ԷԼԵԿՏՐԱՄԱՏԱԿԱՐԱՐՈՒՄ</t>
  </si>
  <si>
    <t>05.01</t>
  </si>
  <si>
    <t>Conduits and Accessories / Մալուխատարներ և պարագաներ</t>
  </si>
  <si>
    <t>05.01.1</t>
  </si>
  <si>
    <t>Promrukav</t>
  </si>
  <si>
    <t>մ</t>
  </si>
  <si>
    <t>05.01.2</t>
  </si>
  <si>
    <t>05.01.3</t>
  </si>
  <si>
    <t>05.01.4</t>
  </si>
  <si>
    <t>05.01.5</t>
  </si>
  <si>
    <t>05.01.6</t>
  </si>
  <si>
    <t>05.01.7</t>
  </si>
  <si>
    <t>05.01.8</t>
  </si>
  <si>
    <t>05.01.9</t>
  </si>
  <si>
    <t>05.01.10</t>
  </si>
  <si>
    <t>05.01.11</t>
  </si>
  <si>
    <t>local market</t>
  </si>
  <si>
    <t>Distribution Panels / Բաշխիչ վահաներ</t>
  </si>
  <si>
    <t>set</t>
  </si>
  <si>
    <t>Schneider</t>
  </si>
  <si>
    <t>pcs.</t>
  </si>
  <si>
    <t>Ազդանշանային կոնտակտ, 5A</t>
  </si>
  <si>
    <t>05.02</t>
  </si>
  <si>
    <t>Wiring Accessories / Վարդակներ, անջատիչներ</t>
  </si>
  <si>
    <t>05.02.1</t>
  </si>
  <si>
    <t>05.02.2</t>
  </si>
  <si>
    <t>05.03</t>
  </si>
  <si>
    <t>Power, Lighting and ELV Cables / Ուժային, լուսավորության և ցախրահոսանք մալուխներ</t>
  </si>
  <si>
    <t>05.03.1</t>
  </si>
  <si>
    <t>Helukabel</t>
  </si>
  <si>
    <t>mt.</t>
  </si>
  <si>
    <t>05.03.2</t>
  </si>
  <si>
    <t>05.03.3</t>
  </si>
  <si>
    <t>05.03.4</t>
  </si>
  <si>
    <t>Պղնձե մալուխ, NAYY-LS 1x185 mm2</t>
  </si>
  <si>
    <t>05.03.5</t>
  </si>
  <si>
    <t>05.03.6</t>
  </si>
  <si>
    <t>Բազմաջիղ պղնձե մալուխ, NYY-LS 5x95 mm2</t>
  </si>
  <si>
    <t>05.03.7</t>
  </si>
  <si>
    <t>Բազմաջիղ պղնձե մալուխ, NYY-LS 5x70 mm2</t>
  </si>
  <si>
    <t>05.03.8</t>
  </si>
  <si>
    <t>05.03.9</t>
  </si>
  <si>
    <t>05.03.10</t>
  </si>
  <si>
    <t>05.03.11</t>
  </si>
  <si>
    <t>05.03.12</t>
  </si>
  <si>
    <t>05.03.13</t>
  </si>
  <si>
    <t>Բազմաջիղ պղնձե մալուխ, N2XH-J 3x4 mm2</t>
  </si>
  <si>
    <t>Բազմաջիղ պղնձե մալուխ, N2XH-J 3x2.5 mm2</t>
  </si>
  <si>
    <t>05.06</t>
  </si>
  <si>
    <t>Tray / Մալուխային վաք</t>
  </si>
  <si>
    <t>05.06.1</t>
  </si>
  <si>
    <t>ОСТЕК</t>
  </si>
  <si>
    <t>05.06.2</t>
  </si>
  <si>
    <t>Մալուղային վաք, 300x50x3000 mm</t>
  </si>
  <si>
    <t>05.06.3</t>
  </si>
  <si>
    <t>05.06.4</t>
  </si>
  <si>
    <t>05.06.5</t>
  </si>
  <si>
    <t>05.06.6</t>
  </si>
  <si>
    <t>05.06.7</t>
  </si>
  <si>
    <t>05.06.8</t>
  </si>
  <si>
    <t>Անկյունային մալուխային վաք 90 աստիճան, 300x50mm</t>
  </si>
  <si>
    <t>05.07</t>
  </si>
  <si>
    <t>Earthing system / Հողանցման համակարգ</t>
  </si>
  <si>
    <t>05.07.1</t>
  </si>
  <si>
    <t>ProfProtect</t>
  </si>
  <si>
    <t>05.07.2</t>
  </si>
  <si>
    <t xml:space="preserve">Հողանցման ցինկապատ շերտապողպատ, 40x4 mm </t>
  </si>
  <si>
    <t>05.07.3</t>
  </si>
  <si>
    <t>Հողանցման ցինկապատ պողպատյա միացուցիչ, Universal</t>
  </si>
  <si>
    <t>05.07.4</t>
  </si>
  <si>
    <t>Հողանցման գլխավոր  հաղորդաձող</t>
  </si>
  <si>
    <t>հատ / pcs.</t>
  </si>
  <si>
    <t>13.28</t>
  </si>
  <si>
    <t>Դիզել գեներատոր</t>
  </si>
  <si>
    <t>500-440 kVA, BAUDOUIN կամ հավասար</t>
  </si>
  <si>
    <t>ø³Ý³ÏÁ</t>
  </si>
  <si>
    <t>28.08.2025թ.</t>
  </si>
  <si>
    <t>PVC ճկախողովակ - ПВХ гофрированная труба, D108 mm</t>
  </si>
  <si>
    <t>0.4Ïì ÑÇÙÝ³Ï³Ý í³Ñ³Ý³ÏÝ»ñ ¾î-003 ÑÇÙ³Ý íñ³</t>
  </si>
  <si>
    <t>ÎáÙåÉ»Ïï</t>
  </si>
  <si>
    <t>Îêú 297</t>
  </si>
  <si>
    <t>Բաշխիչ վահան 500x400x200ÙÙ 24(18) Ùá¹áõÉ ³ñï³ùÇÝ ÙáÝï. DB5,DB6,DB8 լրակազմ</t>
  </si>
  <si>
    <t>Ø»ï³ÕÛ³ ´. í. 800x600x250ÙÙ 36(48) Ùá¹áõÉ ³ñï³ùÇÝ ÙáÝï. DB1-DB4,DB7,DB9 լրակազմ</t>
  </si>
  <si>
    <t>Ø»ï³ÕÛ³ ´. í. 1200x700x250ÙÙ 54 Ùá¹áõÉ ³ñï³ùÇÝ ÙáÝï. DB10 լրակազմ</t>
  </si>
  <si>
    <t>Ø»ï³ÕÛ³ ´. í. 500x300x150ÙÙ 24(18) Ùá¹áõÉ ³ñï³ùÇÝ ÙáÝï.B1/1-4/P1-P2,P4 լրակազմ</t>
  </si>
  <si>
    <t>Ø»ï³ÕÛ³ ´. í. 600x400x150ÙÙ 54 Ùá¹áõÉ ³ñï³ùÇÝ ÙáÝï. B1/1-4/P3 լրակազմ</t>
  </si>
  <si>
    <t>Ø»ï³ÕÛ³ ´. í. 700x400x250ÙÙ 54 Ùá¹áõÉ ³ñï³ùÇÝ ÙáÝï. B2/1/P7-P10 լրակազմ</t>
  </si>
  <si>
    <t>Ø»ï³ÕÛ³ ´. í. 500x300x200ÙÙ 36 Ùá¹áõÉ ³ñï³ùÇÝ ÙáÝï. B1/1-4/L1 լրակազմ</t>
  </si>
  <si>
    <t>Ø»ï³ÕÛ³ ´. í. 400x300x150ÙÙ 24(18) Ùá¹áõÉ ³ñï³ùÇÝ ÙáÝï. B2/1-4/L2 լրակազմ</t>
  </si>
  <si>
    <t>UPS È³ñÙ³Ý Ï³ñ·³íáñÇãáí ³ÝË³÷³Ý ëÝáõóÙ³Ý ³ÕµÛáõñ 3000ì² Ñ½áñáõÃÛ³Ùµ</t>
  </si>
  <si>
    <t>UPS È³ñÙ³Ý Ï³ñ·³íáñÇãáí ³ÝË³÷³Ý ëÝáõóÙ³Ý ³ÕµÛáõñ 6000ì² Ñ½áñáõÃÛ³Ùµ</t>
  </si>
  <si>
    <t>APC SRV6kil</t>
  </si>
  <si>
    <t>APC SRT3000XLI</t>
  </si>
  <si>
    <t>20+10</t>
  </si>
  <si>
    <t>250+30</t>
  </si>
  <si>
    <t>50+10</t>
  </si>
  <si>
    <t>Բազմաջիղ պղնձե մալուխ, NYY-LS 5x50 mm2</t>
  </si>
  <si>
    <t>Բազմաջիղ պղնձե մալուխ, NYY-LS 5x35 mm2</t>
  </si>
  <si>
    <t>Բազմաջիղ պղնձե մալուխ, NYY-LS 5x6 mm2</t>
  </si>
  <si>
    <r>
      <t>185ÙÙ</t>
    </r>
    <r>
      <rPr>
        <sz val="10"/>
        <color theme="1"/>
        <rFont val="Arial"/>
        <family val="2"/>
      </rPr>
      <t>²</t>
    </r>
    <r>
      <rPr>
        <sz val="10"/>
        <color theme="1"/>
        <rFont val="Arial LatArm"/>
        <family val="2"/>
      </rPr>
      <t xml:space="preserve"> Ð³Õáñ¹³É³ñÇ Í³Ûñ³Ï³É</t>
    </r>
  </si>
  <si>
    <t>40+10</t>
  </si>
  <si>
    <r>
      <t>95ÙÙ</t>
    </r>
    <r>
      <rPr>
        <sz val="10"/>
        <color theme="1"/>
        <rFont val="Arial"/>
        <family val="2"/>
      </rPr>
      <t>²</t>
    </r>
    <r>
      <rPr>
        <sz val="10"/>
        <color theme="1"/>
        <rFont val="Arial LatArm"/>
        <family val="2"/>
      </rPr>
      <t xml:space="preserve"> Ð³Õ.-Ç Í³Ûñ³Ï³É äÕÝÓÛ³ ¨ ³ÛÉáõÙÇÝ» Ù³ÉáõËÝ»ñÇ ÏóÙ³Ý Ñ³Ù³ñ</t>
    </r>
  </si>
  <si>
    <r>
      <t>70ÙÙ</t>
    </r>
    <r>
      <rPr>
        <sz val="10"/>
        <color theme="1"/>
        <rFont val="Arial"/>
        <family val="2"/>
      </rPr>
      <t>²</t>
    </r>
    <r>
      <rPr>
        <sz val="10"/>
        <color theme="1"/>
        <rFont val="Arial LatArm"/>
        <family val="2"/>
      </rPr>
      <t xml:space="preserve"> Ð³Õáñ¹³É³ñÇ Í³Ûñ³Ï³É</t>
    </r>
  </si>
  <si>
    <t>160+40</t>
  </si>
  <si>
    <r>
      <t>50ÙÙ</t>
    </r>
    <r>
      <rPr>
        <sz val="10"/>
        <color theme="1"/>
        <rFont val="Arial"/>
        <family val="2"/>
      </rPr>
      <t>²</t>
    </r>
    <r>
      <rPr>
        <sz val="10"/>
        <color theme="1"/>
        <rFont val="Arial LatArm"/>
        <family val="2"/>
      </rPr>
      <t xml:space="preserve"> Ð³Õáñ¹³É³ñÇ Í³Ûñ³Ï³É</t>
    </r>
  </si>
  <si>
    <t>80+20</t>
  </si>
  <si>
    <r>
      <t>35ÙÙ</t>
    </r>
    <r>
      <rPr>
        <sz val="10"/>
        <color theme="1"/>
        <rFont val="Arial"/>
        <family val="2"/>
      </rPr>
      <t>²</t>
    </r>
    <r>
      <rPr>
        <sz val="10"/>
        <color theme="1"/>
        <rFont val="Arial LatArm"/>
        <family val="2"/>
      </rPr>
      <t xml:space="preserve"> Ð³Õáñ¹³É³ñÇ Í³Ûñ³Ï³É</t>
    </r>
  </si>
  <si>
    <t>Մալուղային վաք, 150x50x3000 mm</t>
  </si>
  <si>
    <t>¶áñÍ³ñ³Ý³ÛÇÝ ³Ùñ³ÏÝ»ñ ¨ Ñ»Ý³ÏÝ»ñ</t>
  </si>
  <si>
    <t>Ð»ÕÛáõë,Ù³Ý»Ï ¨ 2 ï³÷áÕ³Ï ÑÇÙÝ³Ï³Ý Ù³ÉáõË³ï³ñÇ Ñ³Ù³ñ</t>
  </si>
  <si>
    <t>20ÙÙ, 40ÙÙ Ù»ï³ÕÛ³ Ñ»Ý³Ï (ÚàôÜÆêîð²î)</t>
  </si>
  <si>
    <t>8ÙÙ 10ÙÙ ä³ñáõñ³Ó¨ ÙÇçáõÏ L-2Ù</t>
  </si>
  <si>
    <t>8ÙÙ 10ÙÙ Ð»ÕÛáõë/¸Ûáõµ»É</t>
  </si>
  <si>
    <t xml:space="preserve">Հողանցման ցինկապատ պողպատյա ձող (էլեկտրոդ), D=19mm, L=3m </t>
  </si>
  <si>
    <t>Ì³ÝáõóáõÙ</t>
  </si>
  <si>
    <t>1.  ÀÝïñí³Í Ապրանքանիշը Ï³ñáÕ »Ý ÷áË³ñÇÝí»É հավասար³½áñ ³å³ñÝùÝ»ñáí ÙÇ³ÛÝ å³ïíñ³ïáõÇ Ñ³Ù³Ó³ÛÝáõÃÛ³Ý ¹»åùáõÙ</t>
  </si>
  <si>
    <t>2.  ÀÝïñí³Í Ø»ï³ÕÛ³ ´³ßËÙ³Ý í³Ñ³Ý³ÏÝ»ñÁ Éñ³Ï³½ÙÇ ³íïáÙ³ï ³Ýç³ïÇãÝ»ñÇ å³ñ³Ù»ïñ»ñÁ Ï³ñáÕ »Ý ÷á÷áËí»Ý Ï³Ëí³Í å³ïíÇñ³ïáõÇ ï»Õ³ÛÇÝµ å³Ñ³ÝçÝ»ñÇó</t>
  </si>
  <si>
    <t>¾É ë³ñù³íáñáõÙÝ»ñÇ Ù³ëÝ³·Çñ ԾԱՎԱԼԱԹԵՐԹ</t>
  </si>
  <si>
    <t>3.  ¶»Ý»ñ³ïáñÇ ï»Õ³¹ñÙ³Ý ¨ ó³ÝÏ³å³ïÇ Í³í³ÉÝ»ñÁ Ý»ñ³éí³Í »Ý Ñ³Ù³å³ï³ëË³Ý ¹»ï³ÉÝ»ñÇ ·Í³·ñ»ñáõÙ ¾î-022-Çó ¾î-024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</si>
</sst>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_(* #,##0_);_(* \(#,##0\);_(* &quot;-&quot;??_);_(@_)"/>
    <numFmt numFmtId="166" formatCode="_(* #,##0.0_);_(* \(#,##0.0\);_(* &quot;-&quot;??_);_(@_)"/>
    <numFmt numFmtId="167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 LatArm"/>
      <family val="2"/>
    </font>
    <font>
      <b/>
      <sz val="11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color theme="1"/>
      <name val="Arial LatArm"/>
      <family val="2"/>
    </font>
    <font>
      <b/>
      <sz val="10"/>
      <color theme="1"/>
      <name val="Arial LatArm"/>
      <family val="2"/>
    </font>
    <font>
      <b/>
      <sz val="9"/>
      <color theme="1"/>
      <name val="Arial LatArm"/>
      <family val="2"/>
    </font>
    <font>
      <b/>
      <sz val="11"/>
      <color theme="1"/>
      <name val="Arial LatArm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49" fontId="3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164" fontId="5" fillId="2" borderId="0" xfId="2" applyNumberFormat="1" applyFont="1" applyFill="1" applyAlignment="1">
      <alignment vertical="center"/>
    </xf>
    <xf numFmtId="0" fontId="6" fillId="2" borderId="0" xfId="2" applyFont="1" applyFill="1"/>
    <xf numFmtId="49" fontId="8" fillId="2" borderId="1" xfId="2" applyNumberFormat="1" applyFont="1" applyFill="1" applyBorder="1" applyAlignment="1">
      <alignment vertical="center" wrapText="1"/>
    </xf>
    <xf numFmtId="49" fontId="8" fillId="2" borderId="5" xfId="2" applyNumberFormat="1" applyFont="1" applyFill="1" applyBorder="1" applyAlignment="1">
      <alignment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64" fontId="9" fillId="2" borderId="7" xfId="2" applyNumberFormat="1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49" fontId="6" fillId="2" borderId="7" xfId="2" applyNumberFormat="1" applyFont="1" applyFill="1" applyBorder="1" applyAlignment="1">
      <alignment horizontal="left" vertical="center"/>
    </xf>
    <xf numFmtId="0" fontId="6" fillId="2" borderId="7" xfId="2" applyFont="1" applyFill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164" fontId="7" fillId="2" borderId="7" xfId="2" applyNumberFormat="1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64" fontId="7" fillId="2" borderId="4" xfId="2" applyNumberFormat="1" applyFont="1" applyFill="1" applyBorder="1" applyAlignment="1">
      <alignment horizontal="center" vertical="center"/>
    </xf>
    <xf numFmtId="166" fontId="7" fillId="2" borderId="4" xfId="1" applyNumberFormat="1" applyFont="1" applyFill="1" applyBorder="1" applyAlignment="1">
      <alignment horizontal="center" vertical="center" wrapText="1"/>
    </xf>
    <xf numFmtId="165" fontId="7" fillId="2" borderId="4" xfId="1" applyNumberFormat="1" applyFont="1" applyFill="1" applyBorder="1" applyAlignment="1">
      <alignment horizontal="center" vertical="center" wrapText="1"/>
    </xf>
    <xf numFmtId="165" fontId="7" fillId="2" borderId="7" xfId="1" applyNumberFormat="1" applyFont="1" applyFill="1" applyBorder="1" applyAlignment="1">
      <alignment horizontal="center" vertical="center" wrapText="1"/>
    </xf>
    <xf numFmtId="0" fontId="8" fillId="2" borderId="7" xfId="2" applyFont="1" applyFill="1" applyBorder="1"/>
    <xf numFmtId="0" fontId="6" fillId="2" borderId="3" xfId="2" applyFont="1" applyFill="1" applyBorder="1"/>
    <xf numFmtId="0" fontId="6" fillId="2" borderId="8" xfId="2" applyFont="1" applyFill="1" applyBorder="1"/>
    <xf numFmtId="0" fontId="6" fillId="0" borderId="8" xfId="2" applyFont="1" applyBorder="1"/>
    <xf numFmtId="164" fontId="6" fillId="2" borderId="8" xfId="2" applyNumberFormat="1" applyFont="1" applyFill="1" applyBorder="1"/>
    <xf numFmtId="165" fontId="7" fillId="2" borderId="7" xfId="1" applyNumberFormat="1" applyFont="1" applyFill="1" applyBorder="1" applyAlignment="1">
      <alignment vertical="center"/>
    </xf>
    <xf numFmtId="165" fontId="7" fillId="2" borderId="7" xfId="1" applyNumberFormat="1" applyFont="1" applyFill="1" applyBorder="1"/>
    <xf numFmtId="167" fontId="7" fillId="0" borderId="7" xfId="2" applyNumberFormat="1" applyFont="1" applyBorder="1" applyAlignment="1">
      <alignment horizontal="center" vertical="center"/>
    </xf>
    <xf numFmtId="49" fontId="6" fillId="2" borderId="7" xfId="2" applyNumberFormat="1" applyFont="1" applyFill="1" applyBorder="1" applyAlignment="1">
      <alignment horizontal="left"/>
    </xf>
    <xf numFmtId="165" fontId="6" fillId="2" borderId="8" xfId="2" applyNumberFormat="1" applyFont="1" applyFill="1" applyBorder="1"/>
    <xf numFmtId="49" fontId="8" fillId="2" borderId="7" xfId="2" applyNumberFormat="1" applyFont="1" applyFill="1" applyBorder="1" applyAlignment="1">
      <alignment horizontal="left" vertical="center"/>
    </xf>
    <xf numFmtId="0" fontId="8" fillId="2" borderId="7" xfId="2" applyFont="1" applyFill="1" applyBorder="1" applyAlignment="1">
      <alignment vertical="center"/>
    </xf>
    <xf numFmtId="0" fontId="8" fillId="2" borderId="3" xfId="2" applyFont="1" applyFill="1" applyBorder="1" applyAlignment="1">
      <alignment vertical="center"/>
    </xf>
    <xf numFmtId="0" fontId="8" fillId="2" borderId="8" xfId="2" applyFont="1" applyFill="1" applyBorder="1" applyAlignment="1">
      <alignment vertical="center"/>
    </xf>
    <xf numFmtId="0" fontId="8" fillId="0" borderId="8" xfId="2" applyFont="1" applyBorder="1" applyAlignment="1">
      <alignment vertical="center"/>
    </xf>
    <xf numFmtId="164" fontId="8" fillId="2" borderId="8" xfId="2" applyNumberFormat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49" fontId="6" fillId="2" borderId="0" xfId="3" applyNumberFormat="1" applyFont="1" applyFill="1" applyAlignment="1">
      <alignment horizontal="left" vertical="center"/>
    </xf>
    <xf numFmtId="0" fontId="11" fillId="2" borderId="3" xfId="3" applyFont="1" applyFill="1" applyBorder="1" applyAlignment="1">
      <alignment vertical="center"/>
    </xf>
    <xf numFmtId="0" fontId="11" fillId="2" borderId="8" xfId="3" applyFont="1" applyFill="1" applyBorder="1" applyAlignment="1">
      <alignment vertical="center"/>
    </xf>
    <xf numFmtId="0" fontId="13" fillId="2" borderId="7" xfId="3" applyFont="1" applyFill="1" applyBorder="1" applyAlignment="1">
      <alignment vertical="center" wrapText="1"/>
    </xf>
    <xf numFmtId="0" fontId="12" fillId="0" borderId="7" xfId="3" applyFont="1" applyBorder="1" applyAlignment="1">
      <alignment vertical="center" wrapText="1"/>
    </xf>
    <xf numFmtId="164" fontId="12" fillId="2" borderId="7" xfId="3" applyNumberFormat="1" applyFont="1" applyFill="1" applyBorder="1" applyAlignment="1">
      <alignment vertical="center" wrapText="1"/>
    </xf>
    <xf numFmtId="49" fontId="10" fillId="2" borderId="7" xfId="3" applyNumberFormat="1" applyFont="1" applyFill="1" applyBorder="1" applyAlignment="1">
      <alignment horizontal="left" vertical="center" wrapText="1"/>
    </xf>
    <xf numFmtId="0" fontId="10" fillId="2" borderId="7" xfId="3" applyFont="1" applyFill="1" applyBorder="1" applyAlignment="1">
      <alignment horizontal="left" vertical="center" wrapText="1"/>
    </xf>
    <xf numFmtId="0" fontId="10" fillId="2" borderId="7" xfId="3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3" fontId="10" fillId="2" borderId="7" xfId="3" applyNumberFormat="1" applyFont="1" applyFill="1" applyBorder="1" applyAlignment="1">
      <alignment horizontal="center" vertical="center" wrapText="1"/>
    </xf>
    <xf numFmtId="3" fontId="10" fillId="0" borderId="7" xfId="3" applyNumberFormat="1" applyFont="1" applyBorder="1" applyAlignment="1">
      <alignment horizontal="center" vertical="center" wrapText="1"/>
    </xf>
    <xf numFmtId="164" fontId="10" fillId="2" borderId="7" xfId="3" applyNumberFormat="1" applyFont="1" applyFill="1" applyBorder="1" applyAlignment="1">
      <alignment horizontal="center" vertical="center" wrapText="1"/>
    </xf>
    <xf numFmtId="0" fontId="13" fillId="2" borderId="8" xfId="3" applyFont="1" applyFill="1" applyBorder="1" applyAlignment="1">
      <alignment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left" vertical="center" wrapText="1"/>
    </xf>
    <xf numFmtId="0" fontId="8" fillId="2" borderId="0" xfId="3" applyFont="1" applyFill="1" applyAlignment="1">
      <alignment horizontal="left" vertical="center"/>
    </xf>
    <xf numFmtId="165" fontId="7" fillId="0" borderId="7" xfId="1" applyNumberFormat="1" applyFont="1" applyFill="1" applyBorder="1"/>
    <xf numFmtId="164" fontId="7" fillId="2" borderId="7" xfId="1" applyNumberFormat="1" applyFont="1" applyFill="1" applyBorder="1"/>
    <xf numFmtId="0" fontId="13" fillId="2" borderId="8" xfId="3" applyFont="1" applyFill="1" applyBorder="1" applyAlignment="1">
      <alignment vertical="center"/>
    </xf>
    <xf numFmtId="3" fontId="10" fillId="0" borderId="7" xfId="4" applyNumberFormat="1" applyFont="1" applyBorder="1" applyAlignment="1">
      <alignment horizontal="center" vertical="center" wrapText="1"/>
    </xf>
    <xf numFmtId="164" fontId="10" fillId="2" borderId="7" xfId="4" applyNumberFormat="1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vertical="center"/>
    </xf>
    <xf numFmtId="0" fontId="6" fillId="2" borderId="7" xfId="2" applyFont="1" applyFill="1" applyBorder="1" applyAlignment="1">
      <alignment horizontal="center" vertical="center" wrapText="1"/>
    </xf>
    <xf numFmtId="165" fontId="8" fillId="2" borderId="9" xfId="1" applyNumberFormat="1" applyFont="1" applyFill="1" applyBorder="1"/>
    <xf numFmtId="1" fontId="9" fillId="2" borderId="1" xfId="0" applyNumberFormat="1" applyFont="1" applyFill="1" applyBorder="1" applyAlignment="1">
      <alignment horizontal="center" vertical="center" wrapText="1"/>
    </xf>
    <xf numFmtId="1" fontId="9" fillId="2" borderId="5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/>
    </xf>
    <xf numFmtId="0" fontId="9" fillId="2" borderId="4" xfId="2" applyFont="1" applyFill="1" applyBorder="1" applyAlignment="1">
      <alignment horizontal="center"/>
    </xf>
    <xf numFmtId="165" fontId="9" fillId="2" borderId="3" xfId="1" applyNumberFormat="1" applyFont="1" applyFill="1" applyBorder="1" applyAlignment="1">
      <alignment horizontal="center" vertical="center"/>
    </xf>
    <xf numFmtId="165" fontId="9" fillId="2" borderId="4" xfId="1" applyNumberFormat="1" applyFont="1" applyFill="1" applyBorder="1" applyAlignment="1">
      <alignment horizontal="center" vertical="center"/>
    </xf>
    <xf numFmtId="0" fontId="11" fillId="2" borderId="10" xfId="3" applyFont="1" applyFill="1" applyBorder="1" applyAlignment="1">
      <alignment horizontal="left" vertical="center" wrapText="1"/>
    </xf>
  </cellXfs>
  <cellStyles count="6">
    <cellStyle name="Comma" xfId="1" builtinId="3"/>
    <cellStyle name="Normal" xfId="0" builtinId="0"/>
    <cellStyle name="Normal 2" xfId="2"/>
    <cellStyle name="Normal 3" xfId="3"/>
    <cellStyle name="Normal 4" xfId="5"/>
    <cellStyle name="Normal 4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34" zoomScale="200" zoomScaleNormal="200" workbookViewId="0">
      <selection activeCell="B59" sqref="B59"/>
    </sheetView>
  </sheetViews>
  <sheetFormatPr defaultRowHeight="15" x14ac:dyDescent="0.25"/>
  <cols>
    <col min="1" max="1" width="10.140625" customWidth="1"/>
    <col min="2" max="2" width="83.5703125" customWidth="1"/>
    <col min="3" max="3" width="17.42578125" customWidth="1"/>
    <col min="4" max="4" width="10.42578125" customWidth="1"/>
    <col min="5" max="5" width="8.7109375" customWidth="1"/>
    <col min="6" max="6" width="12.85546875" customWidth="1"/>
    <col min="7" max="7" width="8.7109375" bestFit="1" customWidth="1"/>
    <col min="8" max="8" width="7.85546875" bestFit="1" customWidth="1"/>
    <col min="9" max="11" width="8.7109375" bestFit="1" customWidth="1"/>
    <col min="16379" max="16379" width="3" bestFit="1" customWidth="1"/>
  </cols>
  <sheetData>
    <row r="1" spans="1:11" s="6" customFormat="1" ht="16.5" x14ac:dyDescent="0.25">
      <c r="A1" s="1"/>
      <c r="B1" s="2" t="s">
        <v>128</v>
      </c>
      <c r="C1" s="3"/>
      <c r="D1" s="3"/>
      <c r="E1" s="3"/>
      <c r="F1" s="4" t="s">
        <v>87</v>
      </c>
      <c r="G1" s="5"/>
      <c r="H1" s="4"/>
      <c r="I1" s="3"/>
      <c r="J1" s="3"/>
      <c r="K1" s="3"/>
    </row>
    <row r="2" spans="1:11" s="6" customFormat="1" ht="12.75" x14ac:dyDescent="0.2">
      <c r="A2" s="7" t="s">
        <v>0</v>
      </c>
      <c r="B2" s="66" t="s">
        <v>1</v>
      </c>
      <c r="C2" s="68" t="s">
        <v>2</v>
      </c>
      <c r="D2" s="70" t="s">
        <v>3</v>
      </c>
      <c r="E2" s="72" t="s">
        <v>86</v>
      </c>
      <c r="F2" s="74" t="s">
        <v>4</v>
      </c>
      <c r="G2" s="75"/>
      <c r="H2" s="76" t="s">
        <v>5</v>
      </c>
      <c r="I2" s="77"/>
      <c r="J2" s="64" t="s">
        <v>6</v>
      </c>
      <c r="K2" s="64" t="s">
        <v>9</v>
      </c>
    </row>
    <row r="3" spans="1:11" s="6" customFormat="1" ht="62.25" customHeight="1" x14ac:dyDescent="0.2">
      <c r="A3" s="8"/>
      <c r="B3" s="67"/>
      <c r="C3" s="69"/>
      <c r="D3" s="71"/>
      <c r="E3" s="73"/>
      <c r="F3" s="9" t="s">
        <v>7</v>
      </c>
      <c r="G3" s="10" t="s">
        <v>8</v>
      </c>
      <c r="H3" s="9" t="s">
        <v>7</v>
      </c>
      <c r="I3" s="11" t="s">
        <v>8</v>
      </c>
      <c r="J3" s="65"/>
      <c r="K3" s="65"/>
    </row>
    <row r="4" spans="1:11" s="6" customFormat="1" ht="12.75" x14ac:dyDescent="0.2">
      <c r="A4" s="12">
        <v>1</v>
      </c>
      <c r="B4" s="13">
        <v>2</v>
      </c>
      <c r="C4" s="13">
        <v>3</v>
      </c>
      <c r="D4" s="13">
        <v>4</v>
      </c>
      <c r="E4" s="13">
        <v>5</v>
      </c>
      <c r="F4" s="14">
        <v>6</v>
      </c>
      <c r="G4" s="15">
        <v>7</v>
      </c>
      <c r="H4" s="14">
        <v>8</v>
      </c>
      <c r="I4" s="16">
        <v>9</v>
      </c>
      <c r="J4" s="16">
        <v>10</v>
      </c>
      <c r="K4" s="16">
        <v>11</v>
      </c>
    </row>
    <row r="5" spans="1:11" s="6" customFormat="1" ht="12.75" x14ac:dyDescent="0.2">
      <c r="A5" s="12"/>
      <c r="B5" s="13"/>
      <c r="C5" s="13"/>
      <c r="D5" s="13"/>
      <c r="E5" s="13"/>
      <c r="F5" s="17"/>
      <c r="G5" s="18"/>
      <c r="H5" s="17"/>
      <c r="I5" s="19"/>
      <c r="J5" s="20"/>
      <c r="K5" s="21"/>
    </row>
    <row r="6" spans="1:11" s="6" customFormat="1" ht="12.75" x14ac:dyDescent="0.2">
      <c r="A6" s="32" t="s">
        <v>10</v>
      </c>
      <c r="B6" s="33" t="s">
        <v>11</v>
      </c>
      <c r="C6" s="34"/>
      <c r="D6" s="35"/>
      <c r="E6" s="35"/>
      <c r="F6" s="36"/>
      <c r="G6" s="37"/>
      <c r="H6" s="36"/>
      <c r="I6" s="35"/>
      <c r="J6" s="35"/>
      <c r="K6" s="38"/>
    </row>
    <row r="7" spans="1:11" s="6" customFormat="1" ht="14.25" x14ac:dyDescent="0.2">
      <c r="A7" s="39" t="s">
        <v>12</v>
      </c>
      <c r="B7" s="40" t="s">
        <v>13</v>
      </c>
      <c r="C7" s="41"/>
      <c r="D7" s="42"/>
      <c r="E7" s="42"/>
      <c r="F7" s="43"/>
      <c r="G7" s="44"/>
      <c r="H7" s="43"/>
      <c r="I7" s="27"/>
      <c r="J7" s="27"/>
      <c r="K7" s="28"/>
    </row>
    <row r="8" spans="1:11" s="6" customFormat="1" ht="12.75" x14ac:dyDescent="0.2">
      <c r="A8" s="45" t="s">
        <v>14</v>
      </c>
      <c r="B8" s="46" t="s">
        <v>88</v>
      </c>
      <c r="C8" s="47" t="s">
        <v>15</v>
      </c>
      <c r="D8" s="48" t="s">
        <v>16</v>
      </c>
      <c r="E8" s="49">
        <v>40</v>
      </c>
      <c r="F8" s="50"/>
      <c r="G8" s="51">
        <f t="shared" ref="G8:G22" si="0">+F8*E8</f>
        <v>0</v>
      </c>
      <c r="H8" s="29"/>
      <c r="I8" s="21">
        <f t="shared" ref="I8:I22" si="1">+H8*E8</f>
        <v>0</v>
      </c>
      <c r="J8" s="21">
        <f t="shared" ref="J8:J22" si="2">+H8+F8</f>
        <v>0</v>
      </c>
      <c r="K8" s="21">
        <f t="shared" ref="K8:K22" si="3">+J8*E8</f>
        <v>0</v>
      </c>
    </row>
    <row r="9" spans="1:11" s="6" customFormat="1" ht="14.25" x14ac:dyDescent="0.2">
      <c r="A9" s="45"/>
      <c r="B9" s="40" t="s">
        <v>28</v>
      </c>
      <c r="C9" s="52"/>
      <c r="D9" s="52"/>
      <c r="E9" s="52"/>
      <c r="F9" s="50"/>
      <c r="G9" s="51">
        <f t="shared" si="0"/>
        <v>0</v>
      </c>
      <c r="H9" s="29"/>
      <c r="I9" s="21">
        <f t="shared" si="1"/>
        <v>0</v>
      </c>
      <c r="J9" s="21">
        <f t="shared" si="2"/>
        <v>0</v>
      </c>
      <c r="K9" s="21">
        <f t="shared" si="3"/>
        <v>0</v>
      </c>
    </row>
    <row r="10" spans="1:11" s="6" customFormat="1" ht="12.75" x14ac:dyDescent="0.2">
      <c r="A10" s="45" t="s">
        <v>17</v>
      </c>
      <c r="B10" s="46" t="s">
        <v>89</v>
      </c>
      <c r="C10" s="53" t="s">
        <v>91</v>
      </c>
      <c r="D10" s="54" t="s">
        <v>90</v>
      </c>
      <c r="E10" s="49"/>
      <c r="F10" s="50"/>
      <c r="G10" s="51"/>
      <c r="H10" s="29"/>
      <c r="I10" s="21"/>
      <c r="J10" s="21"/>
      <c r="K10" s="21"/>
    </row>
    <row r="11" spans="1:11" s="6" customFormat="1" ht="12.75" x14ac:dyDescent="0.2">
      <c r="A11" s="45" t="s">
        <v>18</v>
      </c>
      <c r="B11" s="46" t="s">
        <v>92</v>
      </c>
      <c r="C11" s="53" t="s">
        <v>30</v>
      </c>
      <c r="D11" s="54" t="s">
        <v>29</v>
      </c>
      <c r="E11" s="49">
        <v>3</v>
      </c>
      <c r="F11" s="50"/>
      <c r="G11" s="51">
        <f t="shared" si="0"/>
        <v>0</v>
      </c>
      <c r="H11" s="29"/>
      <c r="I11" s="21">
        <f t="shared" si="1"/>
        <v>0</v>
      </c>
      <c r="J11" s="21">
        <f t="shared" si="2"/>
        <v>0</v>
      </c>
      <c r="K11" s="21">
        <f t="shared" si="3"/>
        <v>0</v>
      </c>
    </row>
    <row r="12" spans="1:11" s="6" customFormat="1" ht="12.75" x14ac:dyDescent="0.2">
      <c r="A12" s="45" t="s">
        <v>19</v>
      </c>
      <c r="B12" s="46" t="s">
        <v>93</v>
      </c>
      <c r="C12" s="53" t="s">
        <v>30</v>
      </c>
      <c r="D12" s="54" t="s">
        <v>29</v>
      </c>
      <c r="E12" s="49">
        <v>6</v>
      </c>
      <c r="F12" s="50"/>
      <c r="G12" s="51">
        <f t="shared" si="0"/>
        <v>0</v>
      </c>
      <c r="H12" s="29"/>
      <c r="I12" s="21">
        <f t="shared" si="1"/>
        <v>0</v>
      </c>
      <c r="J12" s="21">
        <f t="shared" si="2"/>
        <v>0</v>
      </c>
      <c r="K12" s="21">
        <f t="shared" si="3"/>
        <v>0</v>
      </c>
    </row>
    <row r="13" spans="1:11" s="6" customFormat="1" ht="12.75" x14ac:dyDescent="0.2">
      <c r="A13" s="45" t="s">
        <v>20</v>
      </c>
      <c r="B13" s="46" t="s">
        <v>94</v>
      </c>
      <c r="C13" s="53" t="s">
        <v>30</v>
      </c>
      <c r="D13" s="54" t="s">
        <v>29</v>
      </c>
      <c r="E13" s="49">
        <v>1</v>
      </c>
      <c r="F13" s="50"/>
      <c r="G13" s="51">
        <f t="shared" si="0"/>
        <v>0</v>
      </c>
      <c r="H13" s="29"/>
      <c r="I13" s="21">
        <f t="shared" si="1"/>
        <v>0</v>
      </c>
      <c r="J13" s="21">
        <f t="shared" si="2"/>
        <v>0</v>
      </c>
      <c r="K13" s="21">
        <f t="shared" si="3"/>
        <v>0</v>
      </c>
    </row>
    <row r="14" spans="1:11" s="6" customFormat="1" ht="12.75" x14ac:dyDescent="0.2">
      <c r="A14" s="45" t="s">
        <v>21</v>
      </c>
      <c r="B14" s="46" t="s">
        <v>95</v>
      </c>
      <c r="C14" s="53" t="s">
        <v>30</v>
      </c>
      <c r="D14" s="54" t="s">
        <v>29</v>
      </c>
      <c r="E14" s="49">
        <v>12</v>
      </c>
      <c r="F14" s="50"/>
      <c r="G14" s="51">
        <f t="shared" si="0"/>
        <v>0</v>
      </c>
      <c r="H14" s="29"/>
      <c r="I14" s="21">
        <f t="shared" si="1"/>
        <v>0</v>
      </c>
      <c r="J14" s="21">
        <f t="shared" si="2"/>
        <v>0</v>
      </c>
      <c r="K14" s="21">
        <f t="shared" si="3"/>
        <v>0</v>
      </c>
    </row>
    <row r="15" spans="1:11" s="6" customFormat="1" ht="12.75" x14ac:dyDescent="0.2">
      <c r="A15" s="45" t="s">
        <v>22</v>
      </c>
      <c r="B15" s="46" t="s">
        <v>96</v>
      </c>
      <c r="C15" s="53" t="s">
        <v>30</v>
      </c>
      <c r="D15" s="54" t="s">
        <v>29</v>
      </c>
      <c r="E15" s="49">
        <v>4</v>
      </c>
      <c r="F15" s="50"/>
      <c r="G15" s="51">
        <f t="shared" si="0"/>
        <v>0</v>
      </c>
      <c r="H15" s="29"/>
      <c r="I15" s="21">
        <f t="shared" si="1"/>
        <v>0</v>
      </c>
      <c r="J15" s="21">
        <f t="shared" si="2"/>
        <v>0</v>
      </c>
      <c r="K15" s="21">
        <f t="shared" si="3"/>
        <v>0</v>
      </c>
    </row>
    <row r="16" spans="1:11" s="6" customFormat="1" ht="12.75" x14ac:dyDescent="0.2">
      <c r="A16" s="45" t="s">
        <v>23</v>
      </c>
      <c r="B16" s="46" t="s">
        <v>97</v>
      </c>
      <c r="C16" s="53" t="s">
        <v>30</v>
      </c>
      <c r="D16" s="54" t="s">
        <v>29</v>
      </c>
      <c r="E16" s="49">
        <v>4</v>
      </c>
      <c r="F16" s="50"/>
      <c r="G16" s="51">
        <f t="shared" si="0"/>
        <v>0</v>
      </c>
      <c r="H16" s="29"/>
      <c r="I16" s="21">
        <f t="shared" si="1"/>
        <v>0</v>
      </c>
      <c r="J16" s="21">
        <f t="shared" si="2"/>
        <v>0</v>
      </c>
      <c r="K16" s="21">
        <f t="shared" si="3"/>
        <v>0</v>
      </c>
    </row>
    <row r="17" spans="1:11" s="6" customFormat="1" ht="12.75" x14ac:dyDescent="0.2">
      <c r="A17" s="45" t="s">
        <v>24</v>
      </c>
      <c r="B17" s="46" t="s">
        <v>98</v>
      </c>
      <c r="C17" s="53" t="s">
        <v>30</v>
      </c>
      <c r="D17" s="54" t="s">
        <v>29</v>
      </c>
      <c r="E17" s="49">
        <v>4</v>
      </c>
      <c r="F17" s="50"/>
      <c r="G17" s="51">
        <f t="shared" si="0"/>
        <v>0</v>
      </c>
      <c r="H17" s="29"/>
      <c r="I17" s="21">
        <f t="shared" si="1"/>
        <v>0</v>
      </c>
      <c r="J17" s="21">
        <f t="shared" si="2"/>
        <v>0</v>
      </c>
      <c r="K17" s="21">
        <f t="shared" si="3"/>
        <v>0</v>
      </c>
    </row>
    <row r="18" spans="1:11" s="6" customFormat="1" ht="12.75" x14ac:dyDescent="0.2">
      <c r="A18" s="45" t="s">
        <v>25</v>
      </c>
      <c r="B18" s="46" t="s">
        <v>99</v>
      </c>
      <c r="C18" s="53" t="s">
        <v>30</v>
      </c>
      <c r="D18" s="54" t="s">
        <v>29</v>
      </c>
      <c r="E18" s="49">
        <v>4</v>
      </c>
      <c r="F18" s="50"/>
      <c r="G18" s="51">
        <f t="shared" si="0"/>
        <v>0</v>
      </c>
      <c r="H18" s="29"/>
      <c r="I18" s="21">
        <f t="shared" si="1"/>
        <v>0</v>
      </c>
      <c r="J18" s="21">
        <f t="shared" si="2"/>
        <v>0</v>
      </c>
      <c r="K18" s="21">
        <f t="shared" si="3"/>
        <v>0</v>
      </c>
    </row>
    <row r="19" spans="1:11" s="6" customFormat="1" ht="12.75" x14ac:dyDescent="0.2">
      <c r="A19" s="45" t="s">
        <v>26</v>
      </c>
      <c r="B19" s="46" t="s">
        <v>32</v>
      </c>
      <c r="C19" s="53" t="s">
        <v>30</v>
      </c>
      <c r="D19" s="54" t="s">
        <v>31</v>
      </c>
      <c r="E19" s="49">
        <v>22</v>
      </c>
      <c r="F19" s="50"/>
      <c r="G19" s="51">
        <f t="shared" si="0"/>
        <v>0</v>
      </c>
      <c r="H19" s="29"/>
      <c r="I19" s="21">
        <f t="shared" si="1"/>
        <v>0</v>
      </c>
      <c r="J19" s="21">
        <f t="shared" si="2"/>
        <v>0</v>
      </c>
      <c r="K19" s="21">
        <f t="shared" si="3"/>
        <v>0</v>
      </c>
    </row>
    <row r="20" spans="1:11" s="6" customFormat="1" ht="14.25" x14ac:dyDescent="0.2">
      <c r="A20" s="39" t="s">
        <v>33</v>
      </c>
      <c r="B20" s="55" t="s">
        <v>34</v>
      </c>
      <c r="C20" s="52"/>
      <c r="D20" s="52"/>
      <c r="E20" s="52"/>
      <c r="F20" s="56"/>
      <c r="G20" s="57">
        <f t="shared" si="0"/>
        <v>0</v>
      </c>
      <c r="H20" s="29"/>
      <c r="I20" s="21">
        <f t="shared" si="1"/>
        <v>0</v>
      </c>
      <c r="J20" s="21">
        <f t="shared" si="2"/>
        <v>0</v>
      </c>
      <c r="K20" s="21">
        <f t="shared" si="3"/>
        <v>0</v>
      </c>
    </row>
    <row r="21" spans="1:11" s="6" customFormat="1" ht="12.75" x14ac:dyDescent="0.2">
      <c r="A21" s="45" t="s">
        <v>35</v>
      </c>
      <c r="B21" s="46" t="s">
        <v>100</v>
      </c>
      <c r="C21" s="53" t="s">
        <v>103</v>
      </c>
      <c r="D21" s="54" t="s">
        <v>31</v>
      </c>
      <c r="E21" s="49">
        <v>15</v>
      </c>
      <c r="F21" s="50"/>
      <c r="G21" s="51">
        <f t="shared" si="0"/>
        <v>0</v>
      </c>
      <c r="H21" s="29"/>
      <c r="I21" s="21">
        <f t="shared" si="1"/>
        <v>0</v>
      </c>
      <c r="J21" s="21">
        <f t="shared" si="2"/>
        <v>0</v>
      </c>
      <c r="K21" s="21">
        <f t="shared" si="3"/>
        <v>0</v>
      </c>
    </row>
    <row r="22" spans="1:11" s="6" customFormat="1" ht="12.75" x14ac:dyDescent="0.2">
      <c r="A22" s="45" t="s">
        <v>36</v>
      </c>
      <c r="B22" s="46" t="s">
        <v>101</v>
      </c>
      <c r="C22" s="53" t="s">
        <v>102</v>
      </c>
      <c r="D22" s="54" t="s">
        <v>31</v>
      </c>
      <c r="E22" s="49">
        <v>6</v>
      </c>
      <c r="F22" s="50"/>
      <c r="G22" s="51">
        <f t="shared" si="0"/>
        <v>0</v>
      </c>
      <c r="H22" s="29"/>
      <c r="I22" s="21">
        <f t="shared" si="1"/>
        <v>0</v>
      </c>
      <c r="J22" s="21">
        <f t="shared" si="2"/>
        <v>0</v>
      </c>
      <c r="K22" s="21">
        <f t="shared" si="3"/>
        <v>0</v>
      </c>
    </row>
    <row r="23" spans="1:11" s="6" customFormat="1" ht="14.25" x14ac:dyDescent="0.2">
      <c r="A23" s="39" t="s">
        <v>37</v>
      </c>
      <c r="B23" s="40" t="s">
        <v>38</v>
      </c>
      <c r="C23" s="58"/>
      <c r="D23" s="52"/>
      <c r="E23" s="52"/>
      <c r="F23" s="56"/>
      <c r="G23" s="57">
        <f t="shared" ref="G23" si="4">+F23*E23</f>
        <v>0</v>
      </c>
      <c r="H23" s="29"/>
      <c r="I23" s="21">
        <f t="shared" ref="I23" si="5">+H23*E23</f>
        <v>0</v>
      </c>
      <c r="J23" s="21">
        <f t="shared" ref="J23:J50" si="6">+H23+F23</f>
        <v>0</v>
      </c>
      <c r="K23" s="21">
        <f t="shared" ref="K23" si="7">+J23*E23</f>
        <v>0</v>
      </c>
    </row>
    <row r="24" spans="1:11" s="6" customFormat="1" ht="12.75" x14ac:dyDescent="0.2">
      <c r="A24" s="45" t="s">
        <v>39</v>
      </c>
      <c r="B24" s="46" t="s">
        <v>45</v>
      </c>
      <c r="C24" s="53" t="s">
        <v>40</v>
      </c>
      <c r="D24" s="54" t="s">
        <v>41</v>
      </c>
      <c r="E24" s="49">
        <v>400</v>
      </c>
      <c r="F24" s="50"/>
      <c r="G24" s="51"/>
      <c r="H24" s="29"/>
      <c r="I24" s="21"/>
      <c r="J24" s="21">
        <f t="shared" si="6"/>
        <v>0</v>
      </c>
      <c r="K24" s="21"/>
    </row>
    <row r="25" spans="1:11" s="6" customFormat="1" ht="12.75" x14ac:dyDescent="0.2">
      <c r="A25" s="45" t="s">
        <v>42</v>
      </c>
      <c r="B25" s="46" t="s">
        <v>48</v>
      </c>
      <c r="C25" s="53" t="s">
        <v>40</v>
      </c>
      <c r="D25" s="54" t="s">
        <v>41</v>
      </c>
      <c r="E25" s="49" t="s">
        <v>104</v>
      </c>
      <c r="F25" s="50"/>
      <c r="G25" s="51" t="e">
        <f>+F25*E25</f>
        <v>#VALUE!</v>
      </c>
      <c r="H25" s="29"/>
      <c r="I25" s="21" t="e">
        <f>+H25*E25</f>
        <v>#VALUE!</v>
      </c>
      <c r="J25" s="21">
        <f t="shared" si="6"/>
        <v>0</v>
      </c>
      <c r="K25" s="21" t="e">
        <f>+J25*E25</f>
        <v>#VALUE!</v>
      </c>
    </row>
    <row r="26" spans="1:11" s="6" customFormat="1" ht="12.75" x14ac:dyDescent="0.2">
      <c r="A26" s="45" t="s">
        <v>43</v>
      </c>
      <c r="B26" s="46" t="s">
        <v>50</v>
      </c>
      <c r="C26" s="53" t="s">
        <v>40</v>
      </c>
      <c r="D26" s="54" t="s">
        <v>41</v>
      </c>
      <c r="E26" s="49" t="s">
        <v>105</v>
      </c>
      <c r="F26" s="50"/>
      <c r="G26" s="51" t="e">
        <f>+F26*E26</f>
        <v>#VALUE!</v>
      </c>
      <c r="H26" s="29"/>
      <c r="I26" s="21" t="e">
        <f>+H26*E26</f>
        <v>#VALUE!</v>
      </c>
      <c r="J26" s="21">
        <f t="shared" si="6"/>
        <v>0</v>
      </c>
      <c r="K26" s="21" t="e">
        <f>+J26*E26</f>
        <v>#VALUE!</v>
      </c>
    </row>
    <row r="27" spans="1:11" s="6" customFormat="1" ht="12.75" x14ac:dyDescent="0.2">
      <c r="A27" s="45" t="s">
        <v>44</v>
      </c>
      <c r="B27" s="46" t="s">
        <v>107</v>
      </c>
      <c r="C27" s="53" t="s">
        <v>40</v>
      </c>
      <c r="D27" s="54" t="s">
        <v>41</v>
      </c>
      <c r="E27" s="49" t="s">
        <v>106</v>
      </c>
      <c r="F27" s="50"/>
      <c r="G27" s="51"/>
      <c r="H27" s="29"/>
      <c r="I27" s="21"/>
      <c r="J27" s="21">
        <f t="shared" si="6"/>
        <v>0</v>
      </c>
      <c r="K27" s="21"/>
    </row>
    <row r="28" spans="1:11" s="6" customFormat="1" ht="12.75" x14ac:dyDescent="0.2">
      <c r="A28" s="45" t="s">
        <v>46</v>
      </c>
      <c r="B28" s="46" t="s">
        <v>108</v>
      </c>
      <c r="C28" s="53" t="s">
        <v>40</v>
      </c>
      <c r="D28" s="54" t="s">
        <v>41</v>
      </c>
      <c r="E28" s="49" t="s">
        <v>106</v>
      </c>
      <c r="F28" s="50"/>
      <c r="G28" s="51" t="e">
        <f t="shared" ref="G28:G50" si="8">+F28*E28</f>
        <v>#VALUE!</v>
      </c>
      <c r="H28" s="29"/>
      <c r="I28" s="21" t="e">
        <f t="shared" ref="I28:I50" si="9">+H28*E28</f>
        <v>#VALUE!</v>
      </c>
      <c r="J28" s="21">
        <f t="shared" si="6"/>
        <v>0</v>
      </c>
      <c r="K28" s="21" t="e">
        <f t="shared" ref="K28:K50" si="10">+J28*E28</f>
        <v>#VALUE!</v>
      </c>
    </row>
    <row r="29" spans="1:11" s="6" customFormat="1" ht="12.75" x14ac:dyDescent="0.2">
      <c r="A29" s="45" t="s">
        <v>47</v>
      </c>
      <c r="B29" s="46" t="s">
        <v>109</v>
      </c>
      <c r="C29" s="53" t="s">
        <v>40</v>
      </c>
      <c r="D29" s="54" t="s">
        <v>41</v>
      </c>
      <c r="E29" s="49">
        <v>100</v>
      </c>
      <c r="F29" s="50"/>
      <c r="G29" s="51">
        <f t="shared" si="8"/>
        <v>0</v>
      </c>
      <c r="H29" s="29"/>
      <c r="I29" s="21">
        <f t="shared" si="9"/>
        <v>0</v>
      </c>
      <c r="J29" s="21">
        <f t="shared" si="6"/>
        <v>0</v>
      </c>
      <c r="K29" s="21">
        <f t="shared" si="10"/>
        <v>0</v>
      </c>
    </row>
    <row r="30" spans="1:11" s="6" customFormat="1" ht="12.75" x14ac:dyDescent="0.2">
      <c r="A30" s="45" t="s">
        <v>49</v>
      </c>
      <c r="B30" s="46" t="s">
        <v>57</v>
      </c>
      <c r="C30" s="53" t="s">
        <v>40</v>
      </c>
      <c r="D30" s="54" t="s">
        <v>41</v>
      </c>
      <c r="E30" s="49">
        <v>100</v>
      </c>
      <c r="F30" s="50"/>
      <c r="G30" s="51">
        <f t="shared" si="8"/>
        <v>0</v>
      </c>
      <c r="H30" s="29"/>
      <c r="I30" s="21">
        <f t="shared" si="9"/>
        <v>0</v>
      </c>
      <c r="J30" s="21">
        <f t="shared" si="6"/>
        <v>0</v>
      </c>
      <c r="K30" s="21">
        <f t="shared" si="10"/>
        <v>0</v>
      </c>
    </row>
    <row r="31" spans="1:11" s="6" customFormat="1" ht="12.75" x14ac:dyDescent="0.2">
      <c r="A31" s="45" t="s">
        <v>51</v>
      </c>
      <c r="B31" s="46" t="s">
        <v>58</v>
      </c>
      <c r="C31" s="53" t="s">
        <v>40</v>
      </c>
      <c r="D31" s="54" t="s">
        <v>41</v>
      </c>
      <c r="E31" s="49">
        <v>100</v>
      </c>
      <c r="F31" s="50"/>
      <c r="G31" s="51">
        <f t="shared" si="8"/>
        <v>0</v>
      </c>
      <c r="H31" s="29"/>
      <c r="I31" s="21">
        <f t="shared" si="9"/>
        <v>0</v>
      </c>
      <c r="J31" s="21">
        <f t="shared" si="6"/>
        <v>0</v>
      </c>
      <c r="K31" s="21">
        <f t="shared" si="10"/>
        <v>0</v>
      </c>
    </row>
    <row r="32" spans="1:11" s="6" customFormat="1" ht="12.75" x14ac:dyDescent="0.2">
      <c r="A32" s="45" t="s">
        <v>52</v>
      </c>
      <c r="B32" s="46" t="s">
        <v>110</v>
      </c>
      <c r="C32" s="53" t="s">
        <v>27</v>
      </c>
      <c r="D32" s="54" t="s">
        <v>31</v>
      </c>
      <c r="E32" s="49" t="s">
        <v>104</v>
      </c>
      <c r="F32" s="50"/>
      <c r="G32" s="51" t="e">
        <f t="shared" si="8"/>
        <v>#VALUE!</v>
      </c>
      <c r="H32" s="29"/>
      <c r="I32" s="21" t="e">
        <f t="shared" si="9"/>
        <v>#VALUE!</v>
      </c>
      <c r="J32" s="21">
        <f t="shared" si="6"/>
        <v>0</v>
      </c>
      <c r="K32" s="21" t="e">
        <f t="shared" si="10"/>
        <v>#VALUE!</v>
      </c>
    </row>
    <row r="33" spans="1:11" s="6" customFormat="1" ht="12.75" x14ac:dyDescent="0.2">
      <c r="A33" s="45" t="s">
        <v>53</v>
      </c>
      <c r="B33" s="46" t="s">
        <v>112</v>
      </c>
      <c r="C33" s="53" t="s">
        <v>27</v>
      </c>
      <c r="D33" s="54" t="s">
        <v>31</v>
      </c>
      <c r="E33" s="49" t="s">
        <v>111</v>
      </c>
      <c r="F33" s="50"/>
      <c r="G33" s="51" t="e">
        <f t="shared" si="8"/>
        <v>#VALUE!</v>
      </c>
      <c r="H33" s="29"/>
      <c r="I33" s="21" t="e">
        <f t="shared" si="9"/>
        <v>#VALUE!</v>
      </c>
      <c r="J33" s="21">
        <f t="shared" si="6"/>
        <v>0</v>
      </c>
      <c r="K33" s="21" t="e">
        <f t="shared" si="10"/>
        <v>#VALUE!</v>
      </c>
    </row>
    <row r="34" spans="1:11" s="6" customFormat="1" ht="12.75" x14ac:dyDescent="0.2">
      <c r="A34" s="45" t="s">
        <v>54</v>
      </c>
      <c r="B34" s="46" t="s">
        <v>113</v>
      </c>
      <c r="C34" s="53" t="s">
        <v>27</v>
      </c>
      <c r="D34" s="54" t="s">
        <v>31</v>
      </c>
      <c r="E34" s="49" t="s">
        <v>114</v>
      </c>
      <c r="F34" s="50"/>
      <c r="G34" s="51" t="e">
        <f t="shared" si="8"/>
        <v>#VALUE!</v>
      </c>
      <c r="H34" s="29"/>
      <c r="I34" s="21" t="e">
        <f t="shared" si="9"/>
        <v>#VALUE!</v>
      </c>
      <c r="J34" s="21">
        <f t="shared" si="6"/>
        <v>0</v>
      </c>
      <c r="K34" s="21" t="e">
        <f t="shared" si="10"/>
        <v>#VALUE!</v>
      </c>
    </row>
    <row r="35" spans="1:11" s="6" customFormat="1" ht="12.75" x14ac:dyDescent="0.2">
      <c r="A35" s="45" t="s">
        <v>55</v>
      </c>
      <c r="B35" s="46" t="s">
        <v>115</v>
      </c>
      <c r="C35" s="53" t="s">
        <v>27</v>
      </c>
      <c r="D35" s="54" t="s">
        <v>31</v>
      </c>
      <c r="E35" s="49" t="s">
        <v>116</v>
      </c>
      <c r="F35" s="50"/>
      <c r="G35" s="51" t="e">
        <f t="shared" si="8"/>
        <v>#VALUE!</v>
      </c>
      <c r="H35" s="29"/>
      <c r="I35" s="21" t="e">
        <f t="shared" si="9"/>
        <v>#VALUE!</v>
      </c>
      <c r="J35" s="21">
        <f t="shared" si="6"/>
        <v>0</v>
      </c>
      <c r="K35" s="21" t="e">
        <f t="shared" si="10"/>
        <v>#VALUE!</v>
      </c>
    </row>
    <row r="36" spans="1:11" s="6" customFormat="1" ht="12.75" x14ac:dyDescent="0.2">
      <c r="A36" s="45" t="s">
        <v>56</v>
      </c>
      <c r="B36" s="46" t="s">
        <v>117</v>
      </c>
      <c r="C36" s="53" t="s">
        <v>27</v>
      </c>
      <c r="D36" s="54" t="s">
        <v>31</v>
      </c>
      <c r="E36" s="49" t="s">
        <v>111</v>
      </c>
      <c r="F36" s="50"/>
      <c r="G36" s="51" t="e">
        <f t="shared" si="8"/>
        <v>#VALUE!</v>
      </c>
      <c r="H36" s="29"/>
      <c r="I36" s="21" t="e">
        <f t="shared" si="9"/>
        <v>#VALUE!</v>
      </c>
      <c r="J36" s="21">
        <f t="shared" si="6"/>
        <v>0</v>
      </c>
      <c r="K36" s="21" t="e">
        <f t="shared" si="10"/>
        <v>#VALUE!</v>
      </c>
    </row>
    <row r="37" spans="1:11" s="6" customFormat="1" ht="14.25" x14ac:dyDescent="0.2">
      <c r="A37" s="39" t="s">
        <v>59</v>
      </c>
      <c r="B37" s="40" t="s">
        <v>60</v>
      </c>
      <c r="C37" s="52"/>
      <c r="D37" s="52"/>
      <c r="F37" s="56"/>
      <c r="G37" s="57">
        <f t="shared" si="8"/>
        <v>0</v>
      </c>
      <c r="H37" s="29"/>
      <c r="I37" s="21">
        <f t="shared" si="9"/>
        <v>0</v>
      </c>
      <c r="J37" s="21">
        <f t="shared" si="6"/>
        <v>0</v>
      </c>
      <c r="K37" s="21">
        <f t="shared" si="10"/>
        <v>0</v>
      </c>
    </row>
    <row r="38" spans="1:11" s="6" customFormat="1" ht="12.75" x14ac:dyDescent="0.2">
      <c r="A38" s="45" t="s">
        <v>61</v>
      </c>
      <c r="B38" s="46" t="s">
        <v>64</v>
      </c>
      <c r="C38" s="53" t="s">
        <v>62</v>
      </c>
      <c r="D38" s="54" t="s">
        <v>31</v>
      </c>
      <c r="E38" s="49">
        <v>30</v>
      </c>
      <c r="F38" s="50"/>
      <c r="G38" s="51">
        <f t="shared" si="8"/>
        <v>0</v>
      </c>
      <c r="H38" s="29"/>
      <c r="I38" s="21">
        <f t="shared" si="9"/>
        <v>0</v>
      </c>
      <c r="J38" s="21">
        <f t="shared" si="6"/>
        <v>0</v>
      </c>
      <c r="K38" s="21">
        <f t="shared" si="10"/>
        <v>0</v>
      </c>
    </row>
    <row r="39" spans="1:11" s="6" customFormat="1" ht="12.75" x14ac:dyDescent="0.2">
      <c r="A39" s="45" t="s">
        <v>63</v>
      </c>
      <c r="B39" s="46" t="s">
        <v>118</v>
      </c>
      <c r="C39" s="53" t="s">
        <v>62</v>
      </c>
      <c r="D39" s="54" t="s">
        <v>31</v>
      </c>
      <c r="E39" s="49">
        <v>120</v>
      </c>
      <c r="F39" s="50"/>
      <c r="G39" s="51">
        <f t="shared" si="8"/>
        <v>0</v>
      </c>
      <c r="H39" s="29"/>
      <c r="I39" s="21">
        <f t="shared" si="9"/>
        <v>0</v>
      </c>
      <c r="J39" s="21">
        <f t="shared" si="6"/>
        <v>0</v>
      </c>
      <c r="K39" s="21">
        <f t="shared" si="10"/>
        <v>0</v>
      </c>
    </row>
    <row r="40" spans="1:11" s="6" customFormat="1" ht="12.75" x14ac:dyDescent="0.2">
      <c r="A40" s="45" t="s">
        <v>65</v>
      </c>
      <c r="B40" s="46" t="s">
        <v>71</v>
      </c>
      <c r="C40" s="53" t="s">
        <v>62</v>
      </c>
      <c r="D40" s="54" t="s">
        <v>31</v>
      </c>
      <c r="E40" s="49">
        <v>6</v>
      </c>
      <c r="F40" s="50"/>
      <c r="G40" s="51">
        <f t="shared" si="8"/>
        <v>0</v>
      </c>
      <c r="H40" s="29"/>
      <c r="I40" s="21">
        <f t="shared" si="9"/>
        <v>0</v>
      </c>
      <c r="J40" s="21">
        <f t="shared" si="6"/>
        <v>0</v>
      </c>
      <c r="K40" s="21">
        <f t="shared" si="10"/>
        <v>0</v>
      </c>
    </row>
    <row r="41" spans="1:11" s="6" customFormat="1" ht="12.75" x14ac:dyDescent="0.2">
      <c r="A41" s="45" t="s">
        <v>66</v>
      </c>
      <c r="B41" s="46" t="s">
        <v>119</v>
      </c>
      <c r="C41" s="53" t="s">
        <v>62</v>
      </c>
      <c r="D41" s="54" t="s">
        <v>31</v>
      </c>
      <c r="E41" s="49">
        <v>100</v>
      </c>
      <c r="F41" s="50"/>
      <c r="G41" s="51">
        <f t="shared" si="8"/>
        <v>0</v>
      </c>
      <c r="H41" s="29"/>
      <c r="I41" s="21">
        <f t="shared" si="9"/>
        <v>0</v>
      </c>
      <c r="J41" s="21">
        <f t="shared" si="6"/>
        <v>0</v>
      </c>
      <c r="K41" s="21">
        <f t="shared" si="10"/>
        <v>0</v>
      </c>
    </row>
    <row r="42" spans="1:11" s="6" customFormat="1" ht="12.75" x14ac:dyDescent="0.2">
      <c r="A42" s="45" t="s">
        <v>67</v>
      </c>
      <c r="B42" s="46" t="s">
        <v>120</v>
      </c>
      <c r="C42" s="53" t="s">
        <v>62</v>
      </c>
      <c r="D42" s="54" t="s">
        <v>31</v>
      </c>
      <c r="E42" s="49">
        <v>200</v>
      </c>
      <c r="F42" s="50"/>
      <c r="G42" s="51">
        <f t="shared" si="8"/>
        <v>0</v>
      </c>
      <c r="H42" s="29"/>
      <c r="I42" s="21">
        <f t="shared" si="9"/>
        <v>0</v>
      </c>
      <c r="J42" s="21">
        <f t="shared" si="6"/>
        <v>0</v>
      </c>
      <c r="K42" s="21">
        <f t="shared" si="10"/>
        <v>0</v>
      </c>
    </row>
    <row r="43" spans="1:11" s="6" customFormat="1" ht="12.75" x14ac:dyDescent="0.2">
      <c r="A43" s="45" t="s">
        <v>68</v>
      </c>
      <c r="B43" s="46" t="s">
        <v>121</v>
      </c>
      <c r="C43" s="53" t="s">
        <v>62</v>
      </c>
      <c r="D43" s="54" t="s">
        <v>41</v>
      </c>
      <c r="E43" s="49">
        <v>10</v>
      </c>
      <c r="F43" s="50"/>
      <c r="G43" s="51">
        <f t="shared" si="8"/>
        <v>0</v>
      </c>
      <c r="H43" s="29"/>
      <c r="I43" s="21">
        <f t="shared" si="9"/>
        <v>0</v>
      </c>
      <c r="J43" s="21">
        <f t="shared" si="6"/>
        <v>0</v>
      </c>
      <c r="K43" s="21">
        <f t="shared" si="10"/>
        <v>0</v>
      </c>
    </row>
    <row r="44" spans="1:11" s="6" customFormat="1" ht="12.75" x14ac:dyDescent="0.2">
      <c r="A44" s="45" t="s">
        <v>69</v>
      </c>
      <c r="B44" s="46" t="s">
        <v>122</v>
      </c>
      <c r="C44" s="53" t="s">
        <v>62</v>
      </c>
      <c r="D44" s="54" t="s">
        <v>31</v>
      </c>
      <c r="E44" s="49">
        <v>10</v>
      </c>
      <c r="F44" s="50"/>
      <c r="G44" s="51">
        <f t="shared" si="8"/>
        <v>0</v>
      </c>
      <c r="H44" s="29"/>
      <c r="I44" s="21">
        <f t="shared" si="9"/>
        <v>0</v>
      </c>
      <c r="J44" s="21">
        <f t="shared" si="6"/>
        <v>0</v>
      </c>
      <c r="K44" s="21">
        <f t="shared" si="10"/>
        <v>0</v>
      </c>
    </row>
    <row r="45" spans="1:11" s="6" customFormat="1" ht="12.75" x14ac:dyDescent="0.2">
      <c r="A45" s="45" t="s">
        <v>70</v>
      </c>
      <c r="B45" s="46" t="s">
        <v>123</v>
      </c>
      <c r="C45" s="53" t="s">
        <v>62</v>
      </c>
      <c r="D45" s="54" t="s">
        <v>31</v>
      </c>
      <c r="E45" s="49">
        <v>200</v>
      </c>
      <c r="F45" s="50"/>
      <c r="G45" s="51">
        <f t="shared" si="8"/>
        <v>0</v>
      </c>
      <c r="H45" s="29"/>
      <c r="I45" s="21">
        <f t="shared" si="9"/>
        <v>0</v>
      </c>
      <c r="J45" s="21">
        <f t="shared" si="6"/>
        <v>0</v>
      </c>
      <c r="K45" s="21">
        <f t="shared" si="10"/>
        <v>0</v>
      </c>
    </row>
    <row r="46" spans="1:11" s="6" customFormat="1" ht="14.25" x14ac:dyDescent="0.2">
      <c r="A46" s="39" t="s">
        <v>72</v>
      </c>
      <c r="B46" s="40" t="s">
        <v>73</v>
      </c>
      <c r="C46" s="52"/>
      <c r="D46" s="52"/>
      <c r="E46" s="52"/>
      <c r="F46" s="56"/>
      <c r="G46" s="57">
        <f t="shared" si="8"/>
        <v>0</v>
      </c>
      <c r="H46" s="29"/>
      <c r="I46" s="21">
        <f t="shared" si="9"/>
        <v>0</v>
      </c>
      <c r="J46" s="21">
        <f t="shared" si="6"/>
        <v>0</v>
      </c>
      <c r="K46" s="21">
        <f t="shared" si="10"/>
        <v>0</v>
      </c>
    </row>
    <row r="47" spans="1:11" s="6" customFormat="1" ht="12.75" x14ac:dyDescent="0.2">
      <c r="A47" s="45" t="s">
        <v>74</v>
      </c>
      <c r="B47" s="46" t="s">
        <v>124</v>
      </c>
      <c r="C47" s="53" t="s">
        <v>75</v>
      </c>
      <c r="D47" s="54" t="s">
        <v>31</v>
      </c>
      <c r="E47" s="49">
        <v>9</v>
      </c>
      <c r="F47" s="50"/>
      <c r="G47" s="51">
        <f t="shared" si="8"/>
        <v>0</v>
      </c>
      <c r="H47" s="29"/>
      <c r="I47" s="21">
        <f t="shared" si="9"/>
        <v>0</v>
      </c>
      <c r="J47" s="21">
        <f t="shared" si="6"/>
        <v>0</v>
      </c>
      <c r="K47" s="21">
        <f t="shared" si="10"/>
        <v>0</v>
      </c>
    </row>
    <row r="48" spans="1:11" s="6" customFormat="1" ht="12.75" x14ac:dyDescent="0.2">
      <c r="A48" s="45" t="s">
        <v>76</v>
      </c>
      <c r="B48" s="46" t="s">
        <v>77</v>
      </c>
      <c r="C48" s="53" t="s">
        <v>75</v>
      </c>
      <c r="D48" s="54" t="s">
        <v>41</v>
      </c>
      <c r="E48" s="49">
        <v>280</v>
      </c>
      <c r="F48" s="50"/>
      <c r="G48" s="51">
        <f t="shared" si="8"/>
        <v>0</v>
      </c>
      <c r="H48" s="29"/>
      <c r="I48" s="21">
        <f t="shared" si="9"/>
        <v>0</v>
      </c>
      <c r="J48" s="21">
        <f t="shared" si="6"/>
        <v>0</v>
      </c>
      <c r="K48" s="21">
        <f t="shared" si="10"/>
        <v>0</v>
      </c>
    </row>
    <row r="49" spans="1:11" s="6" customFormat="1" ht="12.75" x14ac:dyDescent="0.2">
      <c r="A49" s="45" t="s">
        <v>78</v>
      </c>
      <c r="B49" s="46" t="s">
        <v>79</v>
      </c>
      <c r="C49" s="53" t="s">
        <v>75</v>
      </c>
      <c r="D49" s="54" t="s">
        <v>31</v>
      </c>
      <c r="E49" s="49">
        <v>10</v>
      </c>
      <c r="F49" s="50"/>
      <c r="G49" s="51">
        <f t="shared" si="8"/>
        <v>0</v>
      </c>
      <c r="H49" s="29"/>
      <c r="I49" s="21">
        <f t="shared" si="9"/>
        <v>0</v>
      </c>
      <c r="J49" s="21">
        <f t="shared" si="6"/>
        <v>0</v>
      </c>
      <c r="K49" s="21">
        <f t="shared" si="10"/>
        <v>0</v>
      </c>
    </row>
    <row r="50" spans="1:11" s="6" customFormat="1" ht="12.75" x14ac:dyDescent="0.2">
      <c r="A50" s="45" t="s">
        <v>80</v>
      </c>
      <c r="B50" s="46" t="s">
        <v>81</v>
      </c>
      <c r="C50" s="53" t="s">
        <v>75</v>
      </c>
      <c r="D50" s="54" t="s">
        <v>31</v>
      </c>
      <c r="E50" s="49">
        <v>1</v>
      </c>
      <c r="F50" s="50"/>
      <c r="G50" s="51">
        <f t="shared" si="8"/>
        <v>0</v>
      </c>
      <c r="H50" s="29"/>
      <c r="I50" s="21">
        <f t="shared" si="9"/>
        <v>0</v>
      </c>
      <c r="J50" s="21">
        <f t="shared" si="6"/>
        <v>0</v>
      </c>
      <c r="K50" s="21">
        <f t="shared" si="10"/>
        <v>0</v>
      </c>
    </row>
    <row r="51" spans="1:11" s="6" customFormat="1" ht="39" thickBot="1" x14ac:dyDescent="0.25">
      <c r="A51" s="61" t="s">
        <v>83</v>
      </c>
      <c r="B51" s="61" t="s">
        <v>84</v>
      </c>
      <c r="C51" s="62" t="s">
        <v>85</v>
      </c>
      <c r="D51" s="13">
        <v>1</v>
      </c>
      <c r="E51" s="61" t="s">
        <v>82</v>
      </c>
      <c r="F51" s="59"/>
      <c r="G51" s="60">
        <f t="shared" ref="G51" si="11">+F51*D51</f>
        <v>0</v>
      </c>
      <c r="H51" s="29"/>
      <c r="I51" s="21">
        <f t="shared" ref="I51" si="12">+H51*D51</f>
        <v>0</v>
      </c>
      <c r="J51" s="21">
        <f t="shared" ref="J51" si="13">+H51+F51</f>
        <v>0</v>
      </c>
      <c r="K51" s="21">
        <f t="shared" ref="K51" si="14">+J51*D51</f>
        <v>0</v>
      </c>
    </row>
    <row r="52" spans="1:11" s="6" customFormat="1" ht="13.5" thickBot="1" x14ac:dyDescent="0.25">
      <c r="A52" s="30"/>
      <c r="B52" s="22" t="s">
        <v>125</v>
      </c>
      <c r="C52" s="23"/>
      <c r="D52" s="24"/>
      <c r="E52" s="24"/>
      <c r="F52" s="25"/>
      <c r="G52" s="26"/>
      <c r="H52" s="25"/>
      <c r="I52" s="31"/>
      <c r="J52" s="24"/>
      <c r="K52" s="63">
        <f>SUM(K51:K51)</f>
        <v>0</v>
      </c>
    </row>
    <row r="53" spans="1:11" ht="25.5" x14ac:dyDescent="0.25">
      <c r="B53" s="78" t="s">
        <v>126</v>
      </c>
    </row>
    <row r="54" spans="1:11" ht="38.25" x14ac:dyDescent="0.25">
      <c r="B54" s="78" t="s">
        <v>127</v>
      </c>
    </row>
    <row r="55" spans="1:11" ht="25.5" x14ac:dyDescent="0.25">
      <c r="B55" s="78" t="s">
        <v>129</v>
      </c>
    </row>
  </sheetData>
  <mergeCells count="8">
    <mergeCell ref="J2:J3"/>
    <mergeCell ref="K2:K3"/>
    <mergeCell ref="B2:B3"/>
    <mergeCell ref="C2:C3"/>
    <mergeCell ref="D2:D3"/>
    <mergeCell ref="E2:E3"/>
    <mergeCell ref="F2:G2"/>
    <mergeCell ref="H2:I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էլեկտրական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Paruyr</dc:creator>
  <cp:lastModifiedBy>Armen</cp:lastModifiedBy>
  <dcterms:created xsi:type="dcterms:W3CDTF">2015-06-05T18:17:20Z</dcterms:created>
  <dcterms:modified xsi:type="dcterms:W3CDTF">2025-09-04T22:43:31Z</dcterms:modified>
</cp:coreProperties>
</file>